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631726\"/>
    </mc:Choice>
  </mc:AlternateContent>
  <xr:revisionPtr revIDLastSave="0" documentId="13_ncr:1_{9F057588-D4C6-42C7-B14A-9A9F03E0D612}" xr6:coauthVersionLast="47" xr6:coauthVersionMax="47" xr10:uidLastSave="{00000000-0000-0000-0000-000000000000}"/>
  <bookViews>
    <workbookView xWindow="32685" yWindow="4185" windowWidth="21600" windowHeight="11295" xr2:uid="{A6409109-FBF5-4421-8F96-99EF1F54A51F}"/>
  </bookViews>
  <sheets>
    <sheet name="Monument Table" sheetId="2" r:id="rId1"/>
  </sheets>
  <definedNames>
    <definedName name="_xlnm.Print_Area" localSheetId="0">'Monument Table'!$B$2:$I$12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G7" i="2"/>
  <c r="H7" i="2"/>
  <c r="G8" i="2"/>
  <c r="H8" i="2"/>
  <c r="G9" i="2"/>
  <c r="H9" i="2"/>
  <c r="G10" i="2"/>
  <c r="H10" i="2"/>
  <c r="G11" i="2"/>
  <c r="H6" i="2"/>
  <c r="G6" i="2"/>
  <c r="U7" i="2"/>
  <c r="V7" i="2"/>
  <c r="U8" i="2"/>
  <c r="V8" i="2"/>
  <c r="U9" i="2"/>
  <c r="V9" i="2"/>
  <c r="U10" i="2"/>
  <c r="V10" i="2"/>
  <c r="U11" i="2"/>
  <c r="V11" i="2"/>
  <c r="V6" i="2"/>
  <c r="U6" i="2"/>
  <c r="I12" i="2"/>
</calcChain>
</file>

<file path=xl/sharedStrings.xml><?xml version="1.0" encoding="utf-8"?>
<sst xmlns="http://schemas.openxmlformats.org/spreadsheetml/2006/main" count="48" uniqueCount="39">
  <si>
    <t>POINT NAME</t>
  </si>
  <si>
    <t xml:space="preserve">NORTHING </t>
  </si>
  <si>
    <t>EASTING</t>
  </si>
  <si>
    <t>LATITUDE</t>
  </si>
  <si>
    <t>LONGTITUDE</t>
  </si>
  <si>
    <t>EACH</t>
  </si>
  <si>
    <t>STATION</t>
  </si>
  <si>
    <t>MN01</t>
  </si>
  <si>
    <t>MN02</t>
  </si>
  <si>
    <t>MN03</t>
  </si>
  <si>
    <t>MN04</t>
  </si>
  <si>
    <t>MN05</t>
  </si>
  <si>
    <t>MN06</t>
  </si>
  <si>
    <t>438+21.30</t>
  </si>
  <si>
    <t>443+95.50</t>
  </si>
  <si>
    <t>449+49.59</t>
  </si>
  <si>
    <t>455+00.01</t>
  </si>
  <si>
    <t>458+34.88</t>
  </si>
  <si>
    <t>462+84.79</t>
  </si>
  <si>
    <t>OFFSET (FT.)
( NEG. = LT.)</t>
  </si>
  <si>
    <t>40 24 11.484137 N</t>
  </si>
  <si>
    <t>40 24 16.767956 N</t>
  </si>
  <si>
    <t>40 24 22.047126 N</t>
  </si>
  <si>
    <t>40 24 26.718541 N</t>
  </si>
  <si>
    <t>40 24 29.558071 N</t>
  </si>
  <si>
    <t>40 24 32.282732 N</t>
  </si>
  <si>
    <t>80 43 55.404583 W</t>
  </si>
  <si>
    <t>80 43 57.954193 W</t>
  </si>
  <si>
    <t>80 43 59.624727 W</t>
  </si>
  <si>
    <t>80 44 03.268437 W</t>
  </si>
  <si>
    <t>80 44 05.490998 W</t>
  </si>
  <si>
    <t>80 44 09.931294 W</t>
  </si>
  <si>
    <t>LAT</t>
  </si>
  <si>
    <t>LON</t>
  </si>
  <si>
    <t>=</t>
  </si>
  <si>
    <t>ORIGINAL FROM PENIX</t>
  </si>
  <si>
    <t>TOTAL (CARRIED TO GENERAL SUMMARY)</t>
  </si>
  <si>
    <t>MONUMENT ASSEMBLY ADJUSTED TO GRADE</t>
  </si>
  <si>
    <t>MONUMENT ASSEMBLY INVENTORY: JEF-43-8.40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</si>
</sst>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2" fontId="2" fillId="0" borderId="0" xfId="1" applyNumberFormat="1" applyFont="1"/>
    <xf numFmtId="164" fontId="2" fillId="0" borderId="0" xfId="1" applyNumberFormat="1" applyFont="1"/>
    <xf numFmtId="0" fontId="3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/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 wrapText="1"/>
    </xf>
    <xf numFmtId="2" fontId="7" fillId="0" borderId="9" xfId="1" applyNumberFormat="1" applyFont="1" applyBorder="1" applyAlignment="1">
      <alignment horizontal="center" vertical="center" wrapText="1"/>
    </xf>
    <xf numFmtId="2" fontId="7" fillId="0" borderId="13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12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164" fontId="7" fillId="0" borderId="8" xfId="1" applyNumberFormat="1" applyFont="1" applyBorder="1" applyAlignment="1">
      <alignment horizontal="center" vertical="center"/>
    </xf>
    <xf numFmtId="164" fontId="7" fillId="0" borderId="12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</cellXfs>
  <cellStyles count="2">
    <cellStyle name="Normal" xfId="0" builtinId="0"/>
    <cellStyle name="Normal 2" xfId="1" xr:uid="{AB86F687-54FE-426E-92F1-C026A35B5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4CD8-D3C1-413A-9141-231E1C55EC64}">
  <sheetPr>
    <tabColor rgb="FF002060"/>
  </sheetPr>
  <dimension ref="B1:V16"/>
  <sheetViews>
    <sheetView tabSelected="1" zoomScaleNormal="100" workbookViewId="0">
      <selection activeCell="B2" sqref="B2:I2"/>
    </sheetView>
  </sheetViews>
  <sheetFormatPr defaultRowHeight="18.75" x14ac:dyDescent="0.3"/>
  <cols>
    <col min="1" max="1" width="9.140625" style="1"/>
    <col min="2" max="2" width="12.7109375" style="1" customWidth="1"/>
    <col min="3" max="4" width="12.7109375" style="2" customWidth="1"/>
    <col min="5" max="6" width="12.7109375" style="3" customWidth="1"/>
    <col min="7" max="9" width="12.7109375" style="1" customWidth="1"/>
    <col min="10" max="10" width="9.140625" style="1"/>
    <col min="11" max="11" width="16.7109375" style="1" bestFit="1" customWidth="1"/>
    <col min="12" max="12" width="17.28515625" style="1" bestFit="1" customWidth="1"/>
    <col min="13" max="13" width="5.140625" style="1" customWidth="1"/>
    <col min="14" max="15" width="9.140625" style="1"/>
    <col min="16" max="16" width="12.7109375" style="1" customWidth="1"/>
    <col min="17" max="20" width="9.140625" style="1"/>
    <col min="21" max="21" width="14.85546875" style="1" customWidth="1"/>
    <col min="22" max="22" width="13.85546875" style="1" customWidth="1"/>
    <col min="23" max="16384" width="9.140625" style="1"/>
  </cols>
  <sheetData>
    <row r="1" spans="2:22" ht="19.5" thickBot="1" x14ac:dyDescent="0.35"/>
    <row r="2" spans="2:22" ht="15" customHeight="1" thickBot="1" x14ac:dyDescent="0.35">
      <c r="B2" s="34" t="s">
        <v>38</v>
      </c>
      <c r="C2" s="35"/>
      <c r="D2" s="35"/>
      <c r="E2" s="35"/>
      <c r="F2" s="35"/>
      <c r="G2" s="35"/>
      <c r="H2" s="35"/>
      <c r="I2" s="36"/>
    </row>
    <row r="3" spans="2:22" ht="15" customHeight="1" x14ac:dyDescent="0.3">
      <c r="B3" s="37" t="s">
        <v>0</v>
      </c>
      <c r="C3" s="39" t="s">
        <v>6</v>
      </c>
      <c r="D3" s="31" t="s">
        <v>19</v>
      </c>
      <c r="E3" s="42" t="s">
        <v>1</v>
      </c>
      <c r="F3" s="42" t="s">
        <v>2</v>
      </c>
      <c r="G3" s="45" t="s">
        <v>3</v>
      </c>
      <c r="H3" s="48" t="s">
        <v>4</v>
      </c>
      <c r="I3" s="12">
        <v>623</v>
      </c>
    </row>
    <row r="4" spans="2:22" ht="75" customHeight="1" x14ac:dyDescent="0.3">
      <c r="B4" s="37"/>
      <c r="C4" s="40"/>
      <c r="D4" s="32"/>
      <c r="E4" s="43"/>
      <c r="F4" s="43"/>
      <c r="G4" s="46"/>
      <c r="H4" s="49"/>
      <c r="I4" s="13" t="s">
        <v>37</v>
      </c>
      <c r="K4" s="26" t="s">
        <v>35</v>
      </c>
      <c r="L4" s="26"/>
      <c r="M4" s="20"/>
    </row>
    <row r="5" spans="2:22" ht="15" customHeight="1" thickBot="1" x14ac:dyDescent="0.35">
      <c r="B5" s="38"/>
      <c r="C5" s="41"/>
      <c r="D5" s="33"/>
      <c r="E5" s="44"/>
      <c r="F5" s="44"/>
      <c r="G5" s="47"/>
      <c r="H5" s="50"/>
      <c r="I5" s="14" t="s">
        <v>5</v>
      </c>
      <c r="K5" s="7" t="s">
        <v>32</v>
      </c>
      <c r="L5" s="7" t="s">
        <v>33</v>
      </c>
      <c r="M5" s="7"/>
      <c r="N5" s="25" t="s">
        <v>32</v>
      </c>
      <c r="O5" s="25"/>
      <c r="P5" s="25"/>
      <c r="Q5" s="25" t="s">
        <v>33</v>
      </c>
      <c r="R5" s="25"/>
      <c r="S5" s="25"/>
      <c r="T5" s="23"/>
      <c r="U5" s="24" t="s">
        <v>32</v>
      </c>
      <c r="V5" s="24" t="s">
        <v>33</v>
      </c>
    </row>
    <row r="6" spans="2:22" ht="15" customHeight="1" x14ac:dyDescent="0.3">
      <c r="B6" s="15" t="s">
        <v>7</v>
      </c>
      <c r="C6" s="16" t="s">
        <v>13</v>
      </c>
      <c r="D6" s="16">
        <v>3.3000000000000002E-2</v>
      </c>
      <c r="E6" s="16">
        <v>511184.25400000002</v>
      </c>
      <c r="F6" s="16">
        <v>127261.269</v>
      </c>
      <c r="G6" s="16">
        <f>U6</f>
        <v>40.403190000000002</v>
      </c>
      <c r="H6" s="16">
        <f>V6</f>
        <v>80.732060000000004</v>
      </c>
      <c r="I6" s="17">
        <v>1</v>
      </c>
      <c r="K6" s="21" t="s">
        <v>20</v>
      </c>
      <c r="L6" s="21" t="s">
        <v>26</v>
      </c>
      <c r="M6" s="21"/>
      <c r="N6" s="21">
        <v>40</v>
      </c>
      <c r="O6" s="21">
        <v>24</v>
      </c>
      <c r="P6" s="21">
        <v>11.484137</v>
      </c>
      <c r="Q6" s="21">
        <v>80</v>
      </c>
      <c r="R6" s="21">
        <v>43</v>
      </c>
      <c r="S6" s="21">
        <v>55.404853000000003</v>
      </c>
      <c r="T6" s="22" t="s">
        <v>34</v>
      </c>
      <c r="U6" s="24">
        <f>ROUND(N6+(O6/60)+(P6/3600),5)</f>
        <v>40.403190000000002</v>
      </c>
      <c r="V6" s="24">
        <f>ROUND(Q6+(R6/60)+(S6/3600),5)</f>
        <v>80.732060000000004</v>
      </c>
    </row>
    <row r="7" spans="2:22" ht="15" customHeight="1" x14ac:dyDescent="0.3">
      <c r="B7" s="15" t="s">
        <v>8</v>
      </c>
      <c r="C7" s="16" t="s">
        <v>14</v>
      </c>
      <c r="D7" s="16">
        <v>0</v>
      </c>
      <c r="E7" s="16">
        <v>511719.28100000002</v>
      </c>
      <c r="F7" s="16">
        <v>127064.818</v>
      </c>
      <c r="G7" s="16">
        <f t="shared" ref="G7:G11" si="0">U7</f>
        <v>40.40466</v>
      </c>
      <c r="H7" s="16">
        <f t="shared" ref="H7:H10" si="1">V7</f>
        <v>80.732770000000002</v>
      </c>
      <c r="I7" s="17">
        <v>1</v>
      </c>
      <c r="K7" s="21" t="s">
        <v>21</v>
      </c>
      <c r="L7" s="21" t="s">
        <v>27</v>
      </c>
      <c r="M7" s="21"/>
      <c r="N7" s="21">
        <v>40</v>
      </c>
      <c r="O7" s="21">
        <v>24</v>
      </c>
      <c r="P7" s="21">
        <v>16.767956000000002</v>
      </c>
      <c r="Q7" s="21">
        <v>80</v>
      </c>
      <c r="R7" s="21">
        <v>43</v>
      </c>
      <c r="S7" s="21">
        <v>57.954192999999997</v>
      </c>
      <c r="T7" s="22" t="s">
        <v>34</v>
      </c>
      <c r="U7" s="24">
        <f t="shared" ref="U7:U11" si="2">ROUND(N7+(O7/60)+(P7/3600),5)</f>
        <v>40.40466</v>
      </c>
      <c r="V7" s="24">
        <f t="shared" ref="V7:V11" si="3">ROUND(Q7+(R7/60)+(S7/3600),5)</f>
        <v>80.732770000000002</v>
      </c>
    </row>
    <row r="8" spans="2:22" ht="15" customHeight="1" x14ac:dyDescent="0.3">
      <c r="B8" s="15" t="s">
        <v>9</v>
      </c>
      <c r="C8" s="16" t="s">
        <v>15</v>
      </c>
      <c r="D8" s="16">
        <v>4.1000000000000002E-2</v>
      </c>
      <c r="E8" s="16">
        <v>512253.73700000002</v>
      </c>
      <c r="F8" s="16">
        <v>126936.383</v>
      </c>
      <c r="G8" s="16">
        <f t="shared" si="0"/>
        <v>40.406120000000001</v>
      </c>
      <c r="H8" s="16">
        <f t="shared" si="1"/>
        <v>80.733230000000006</v>
      </c>
      <c r="I8" s="17">
        <v>1</v>
      </c>
      <c r="K8" s="21" t="s">
        <v>22</v>
      </c>
      <c r="L8" s="21" t="s">
        <v>28</v>
      </c>
      <c r="M8" s="21"/>
      <c r="N8" s="21">
        <v>40</v>
      </c>
      <c r="O8" s="21">
        <v>24</v>
      </c>
      <c r="P8" s="21">
        <v>22.047125999999999</v>
      </c>
      <c r="Q8" s="21">
        <v>80</v>
      </c>
      <c r="R8" s="21">
        <v>43</v>
      </c>
      <c r="S8" s="21">
        <v>59.624727</v>
      </c>
      <c r="T8" s="22" t="s">
        <v>34</v>
      </c>
      <c r="U8" s="24">
        <f t="shared" si="2"/>
        <v>40.406120000000001</v>
      </c>
      <c r="V8" s="24">
        <f t="shared" si="3"/>
        <v>80.733230000000006</v>
      </c>
    </row>
    <row r="9" spans="2:22" ht="15" customHeight="1" x14ac:dyDescent="0.3">
      <c r="B9" s="15" t="s">
        <v>10</v>
      </c>
      <c r="C9" s="16" t="s">
        <v>16</v>
      </c>
      <c r="D9" s="16">
        <v>0.33900000000000002</v>
      </c>
      <c r="E9" s="16">
        <v>512726.91899999999</v>
      </c>
      <c r="F9" s="16">
        <v>126655.211</v>
      </c>
      <c r="G9" s="16">
        <f t="shared" si="0"/>
        <v>40.407420000000002</v>
      </c>
      <c r="H9" s="16">
        <f t="shared" si="1"/>
        <v>80.73424</v>
      </c>
      <c r="I9" s="17">
        <v>1</v>
      </c>
      <c r="K9" s="21" t="s">
        <v>23</v>
      </c>
      <c r="L9" s="21" t="s">
        <v>29</v>
      </c>
      <c r="M9" s="21"/>
      <c r="N9" s="21">
        <v>40</v>
      </c>
      <c r="O9" s="21">
        <v>24</v>
      </c>
      <c r="P9" s="21">
        <v>26.718540999999998</v>
      </c>
      <c r="Q9" s="21">
        <v>80</v>
      </c>
      <c r="R9" s="21">
        <v>44</v>
      </c>
      <c r="S9" s="21">
        <v>3.268437</v>
      </c>
      <c r="T9" s="22" t="s">
        <v>34</v>
      </c>
      <c r="U9" s="24">
        <f t="shared" si="2"/>
        <v>40.407420000000002</v>
      </c>
      <c r="V9" s="24">
        <f t="shared" si="3"/>
        <v>80.73424</v>
      </c>
    </row>
    <row r="10" spans="2:22" ht="15" customHeight="1" x14ac:dyDescent="0.3">
      <c r="B10" s="15" t="s">
        <v>11</v>
      </c>
      <c r="C10" s="16" t="s">
        <v>17</v>
      </c>
      <c r="D10" s="16">
        <v>1.2E-2</v>
      </c>
      <c r="E10" s="16">
        <v>513014.54700000002</v>
      </c>
      <c r="F10" s="16">
        <v>126483.709</v>
      </c>
      <c r="G10" s="16">
        <f t="shared" si="0"/>
        <v>40.408209999999997</v>
      </c>
      <c r="H10" s="16">
        <f t="shared" si="1"/>
        <v>80.734859999999998</v>
      </c>
      <c r="I10" s="18">
        <v>1</v>
      </c>
      <c r="K10" s="21" t="s">
        <v>24</v>
      </c>
      <c r="L10" s="21" t="s">
        <v>30</v>
      </c>
      <c r="M10" s="21"/>
      <c r="N10" s="21">
        <v>40</v>
      </c>
      <c r="O10" s="21">
        <v>24</v>
      </c>
      <c r="P10" s="21">
        <v>29.558071000000002</v>
      </c>
      <c r="Q10" s="21">
        <v>80</v>
      </c>
      <c r="R10" s="21">
        <v>44</v>
      </c>
      <c r="S10" s="21">
        <v>5.4909980000000003</v>
      </c>
      <c r="T10" s="22" t="s">
        <v>34</v>
      </c>
      <c r="U10" s="24">
        <f t="shared" si="2"/>
        <v>40.408209999999997</v>
      </c>
      <c r="V10" s="24">
        <f t="shared" si="3"/>
        <v>80.734859999999998</v>
      </c>
    </row>
    <row r="11" spans="2:22" ht="15" customHeight="1" thickBot="1" x14ac:dyDescent="0.35">
      <c r="B11" s="15" t="s">
        <v>12</v>
      </c>
      <c r="C11" s="16" t="s">
        <v>18</v>
      </c>
      <c r="D11" s="16">
        <v>7.6999999999999999E-2</v>
      </c>
      <c r="E11" s="16">
        <v>513290.81400000001</v>
      </c>
      <c r="F11" s="16">
        <v>126140.629</v>
      </c>
      <c r="G11" s="16">
        <f t="shared" si="0"/>
        <v>40.408969999999997</v>
      </c>
      <c r="H11" s="16">
        <f>V11</f>
        <v>80.736090000000004</v>
      </c>
      <c r="I11" s="18">
        <v>1</v>
      </c>
      <c r="K11" s="21" t="s">
        <v>25</v>
      </c>
      <c r="L11" s="21" t="s">
        <v>31</v>
      </c>
      <c r="M11" s="21"/>
      <c r="N11" s="21">
        <v>40</v>
      </c>
      <c r="O11" s="21">
        <v>24</v>
      </c>
      <c r="P11" s="21">
        <v>32.282732000000003</v>
      </c>
      <c r="Q11" s="21">
        <v>80</v>
      </c>
      <c r="R11" s="21">
        <v>44</v>
      </c>
      <c r="S11" s="21">
        <v>9.9312939999999994</v>
      </c>
      <c r="T11" s="22" t="s">
        <v>34</v>
      </c>
      <c r="U11" s="24">
        <f t="shared" si="2"/>
        <v>40.408969999999997</v>
      </c>
      <c r="V11" s="24">
        <f t="shared" si="3"/>
        <v>80.736090000000004</v>
      </c>
    </row>
    <row r="12" spans="2:22" ht="15" customHeight="1" thickBot="1" x14ac:dyDescent="0.35">
      <c r="B12" s="27" t="s">
        <v>36</v>
      </c>
      <c r="C12" s="28"/>
      <c r="D12" s="28"/>
      <c r="E12" s="28"/>
      <c r="F12" s="28"/>
      <c r="G12" s="28"/>
      <c r="H12" s="29"/>
      <c r="I12" s="19">
        <f>SUM(I6:I11)</f>
        <v>6</v>
      </c>
      <c r="L12" s="4"/>
      <c r="M12" s="4"/>
      <c r="N12" s="4"/>
      <c r="O12" s="4"/>
      <c r="P12" s="5"/>
      <c r="Q12" s="6"/>
      <c r="R12" s="6"/>
      <c r="S12" s="4"/>
    </row>
    <row r="13" spans="2:22" x14ac:dyDescent="0.3">
      <c r="B13" s="7"/>
      <c r="C13" s="8"/>
      <c r="D13" s="8"/>
      <c r="E13" s="9"/>
      <c r="F13" s="9"/>
      <c r="G13" s="7"/>
      <c r="H13" s="7"/>
      <c r="I13" s="4"/>
      <c r="L13" s="4"/>
      <c r="M13" s="4"/>
      <c r="N13" s="4"/>
      <c r="O13" s="4"/>
      <c r="P13" s="5"/>
      <c r="Q13" s="6"/>
      <c r="R13" s="6"/>
      <c r="S13" s="4"/>
    </row>
    <row r="14" spans="2:22" x14ac:dyDescent="0.3">
      <c r="B14" s="7"/>
      <c r="C14" s="8"/>
      <c r="D14" s="8"/>
      <c r="E14" s="9"/>
      <c r="F14" s="9"/>
      <c r="G14" s="7"/>
      <c r="H14" s="7"/>
      <c r="I14" s="4"/>
    </row>
    <row r="15" spans="2:22" x14ac:dyDescent="0.3">
      <c r="B15" s="4"/>
      <c r="C15" s="5"/>
      <c r="D15" s="5"/>
      <c r="E15" s="10"/>
      <c r="F15" s="10"/>
      <c r="G15" s="4"/>
      <c r="H15" s="4"/>
      <c r="I15" s="4"/>
    </row>
    <row r="16" spans="2:22" ht="22.5" x14ac:dyDescent="0.3">
      <c r="B16" s="30"/>
      <c r="C16" s="30"/>
      <c r="D16" s="30"/>
      <c r="E16" s="30"/>
      <c r="F16" s="30"/>
      <c r="G16" s="30"/>
      <c r="H16" s="30"/>
      <c r="I16" s="11"/>
    </row>
  </sheetData>
  <mergeCells count="13">
    <mergeCell ref="B2:I2"/>
    <mergeCell ref="B3:B5"/>
    <mergeCell ref="C3:C5"/>
    <mergeCell ref="E3:E5"/>
    <mergeCell ref="F3:F5"/>
    <mergeCell ref="G3:G5"/>
    <mergeCell ref="H3:H5"/>
    <mergeCell ref="N5:P5"/>
    <mergeCell ref="Q5:S5"/>
    <mergeCell ref="K4:L4"/>
    <mergeCell ref="B12:H12"/>
    <mergeCell ref="B16:H16"/>
    <mergeCell ref="D3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Monument Table</vt:lpstr>
      <vt:lpstr>'Monument Table'!Print_Area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Bassa, Logan</cp:lastModifiedBy>
  <dcterms:created xsi:type="dcterms:W3CDTF">2023-10-05T18:30:11Z</dcterms:created>
  <dcterms:modified xsi:type="dcterms:W3CDTF">2024-09-09T19:43:25Z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